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2022" sheetId="1" r:id="rId1"/>
  </sheets>
  <calcPr calcId="125725"/>
</workbook>
</file>

<file path=xl/calcChain.xml><?xml version="1.0" encoding="utf-8"?>
<calcChain xmlns="http://schemas.openxmlformats.org/spreadsheetml/2006/main">
  <c r="D35" i="1"/>
  <c r="E33"/>
  <c r="E32"/>
  <c r="E31"/>
  <c r="E30"/>
  <c r="E29"/>
  <c r="E28"/>
  <c r="E27"/>
  <c r="E26"/>
  <c r="E25"/>
  <c r="E24"/>
  <c r="E23"/>
  <c r="E22"/>
  <c r="E21"/>
  <c r="E20"/>
  <c r="D18"/>
  <c r="C18"/>
  <c r="D6"/>
  <c r="C6"/>
  <c r="E16"/>
  <c r="E15"/>
  <c r="E13"/>
  <c r="E12"/>
  <c r="E11"/>
  <c r="E17"/>
  <c r="E34" l="1"/>
  <c r="E19"/>
  <c r="E14"/>
  <c r="E9"/>
  <c r="E8"/>
  <c r="E7"/>
  <c r="E18" l="1"/>
  <c r="E6"/>
</calcChain>
</file>

<file path=xl/sharedStrings.xml><?xml version="1.0" encoding="utf-8"?>
<sst xmlns="http://schemas.openxmlformats.org/spreadsheetml/2006/main" count="71" uniqueCount="71">
  <si>
    <t>(в рублях)</t>
  </si>
  <si>
    <t>Наименование показателей</t>
  </si>
  <si>
    <t>% исполнения</t>
  </si>
  <si>
    <t>1</t>
  </si>
  <si>
    <t>Объем поступлений дорожного фонда муниципального образования сельское поселение Перегребное</t>
  </si>
  <si>
    <t>Остаток средств на начало года</t>
  </si>
  <si>
    <t>2</t>
  </si>
  <si>
    <t xml:space="preserve">Расходы дорожного фонда </t>
  </si>
  <si>
    <t>2.2.</t>
  </si>
  <si>
    <t>Остаток на конец года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</si>
  <si>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</si>
  <si>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</si>
  <si>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</si>
  <si>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</si>
  <si>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1.1.</t>
  </si>
  <si>
    <t>1.2.</t>
  </si>
  <si>
    <t>1.3.</t>
  </si>
  <si>
    <t>1.4.</t>
  </si>
  <si>
    <t>Прочие межбюджетные трансферты, передаваемые бюджетам сельских поселений</t>
  </si>
  <si>
    <t>1.5.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</si>
  <si>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</si>
  <si>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1.6.</t>
  </si>
  <si>
    <t>2.1.</t>
  </si>
  <si>
    <t>Капитальный ремонт и ремонт автодорог общего пользования сельских населенных пунктов</t>
  </si>
  <si>
    <t xml:space="preserve">Содержание автомобильных дорог общего пользования и искусственных сооружений на них </t>
  </si>
  <si>
    <t>1.7.</t>
  </si>
  <si>
    <t>1.8.</t>
  </si>
  <si>
    <t>Транспортный налог с организаций</t>
  </si>
  <si>
    <t>Транспортный налог с физических лиц</t>
  </si>
  <si>
    <t>.</t>
  </si>
  <si>
    <t>Приобретение дорожных знаков</t>
  </si>
  <si>
    <t>План по отчету                      за 2021 год</t>
  </si>
  <si>
    <t xml:space="preserve">Исполнено                                    за 2021 год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</si>
  <si>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</si>
  <si>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1.9.</t>
  </si>
  <si>
    <t>Иные межбюджетные трансферты на поддержку мер по обеспечению  сбалансированности   бюджетов (стимулирование роста доходов, качество планирования доходов)</t>
  </si>
  <si>
    <t xml:space="preserve">Иные межбюджетные трансферты на поддержку мер по обеспечению  сбалансированности   бюджетов (диагностика дорог) </t>
  </si>
  <si>
    <t>1.10.</t>
  </si>
  <si>
    <t>1.11.</t>
  </si>
  <si>
    <t>Расходы на проведение диагностики автомобильных дорог в рамках муниципальной  программы  "Современная транспортная система в  муниципальном образовании Октябрьский район"</t>
  </si>
  <si>
    <t>Транспортные услуги</t>
  </si>
  <si>
    <t>Приобретение снегоотбрасывателя</t>
  </si>
  <si>
    <t xml:space="preserve">Приобретение аккумуляторной батареиDelta55, для светофоров </t>
  </si>
  <si>
    <t>Содержание остановок</t>
  </si>
  <si>
    <t>Обустройство тротуара из плитки по ул.Таежная</t>
  </si>
  <si>
    <t>Частичный ремонт автомобильной дороги ул.Зимняя</t>
  </si>
  <si>
    <t>2.3.</t>
  </si>
  <si>
    <t>2.4.</t>
  </si>
  <si>
    <t>2.6.</t>
  </si>
  <si>
    <t>2.5.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</si>
  <si>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</si>
  <si>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</si>
  <si>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</si>
  <si>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</si>
  <si>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</si>
  <si>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</si>
  <si>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</si>
  <si>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</si>
  <si>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</si>
  <si>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</si>
  <si>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Расходы на проведение диагностики автомобильных дорог из средств бюджета поселения</t>
  </si>
  <si>
    <t>Работы по устройству плит ПДН по ул.Рыбников</t>
  </si>
  <si>
    <t>Работы по обустройству тротуара ул.Таежная</t>
  </si>
  <si>
    <t>Перечисление в арбитражный суд (для проведения  экспертизы по дороге ул.Строителей)</t>
  </si>
  <si>
    <t>Выполнение работ по обустройству тротуара по ул.Лесная</t>
  </si>
  <si>
    <t>Исполнитель (ФИО полностью):А.Н.Блохина</t>
  </si>
  <si>
    <t>Глава сельского поселения Перегребное:                                        А.Г.Козлов</t>
  </si>
  <si>
    <t>Руководитель финансового органа:                                                А.Н.Блохина</t>
  </si>
  <si>
    <t>тел.38-071</t>
  </si>
  <si>
    <t>Приобретение лежачих полицейских</t>
  </si>
  <si>
    <t>Информация об использовании бюджетных ассигнований дорожного фонда бюджета муниципального образования сельское поселение Перегребное за 2021 год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</si>
</sst>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 Cyr"/>
      <family val="1"/>
      <charset val="204"/>
    </font>
    <font>
      <sz val="10"/>
      <name val="Arial Cyr"/>
      <charset val="204"/>
    </font>
    <font>
      <b/>
      <sz val="11"/>
      <color indexed="8"/>
      <name val="Times New Roman Cyr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2" fillId="0" borderId="1" xfId="1" applyFont="1" applyBorder="1" applyAlignment="1">
      <alignment wrapText="1"/>
    </xf>
    <xf numFmtId="4" fontId="2" fillId="0" borderId="1" xfId="1" applyNumberFormat="1" applyFont="1" applyBorder="1"/>
    <xf numFmtId="49" fontId="2" fillId="0" borderId="1" xfId="1" applyNumberFormat="1" applyFont="1" applyBorder="1"/>
    <xf numFmtId="49" fontId="4" fillId="0" borderId="1" xfId="1" applyNumberFormat="1" applyFont="1" applyBorder="1"/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left" vertical="center" wrapText="1"/>
    </xf>
    <xf numFmtId="0" fontId="1" fillId="0" borderId="0" xfId="1" applyFont="1"/>
    <xf numFmtId="0" fontId="2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right" wrapText="1"/>
    </xf>
    <xf numFmtId="0" fontId="8" fillId="0" borderId="1" xfId="0" applyFont="1" applyFill="1" applyBorder="1" applyAlignment="1">
      <alignment horizontal="left" wrapText="1"/>
    </xf>
    <xf numFmtId="0" fontId="6" fillId="0" borderId="1" xfId="0" applyNumberFormat="1" applyFont="1" applyBorder="1" applyAlignment="1">
      <alignment horizontal="left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NumberFormat="1" applyFont="1" applyBorder="1" applyAlignment="1">
      <alignment horizontal="left" vertical="center" wrapText="1"/>
    </xf>
    <xf numFmtId="0" fontId="9" fillId="0" borderId="1" xfId="1" applyFont="1" applyBorder="1" applyAlignment="1">
      <alignment wrapText="1"/>
    </xf>
    <xf numFmtId="0" fontId="9" fillId="0" borderId="1" xfId="1" applyNumberFormat="1" applyFont="1" applyBorder="1" applyAlignment="1">
      <alignment wrapText="1"/>
    </xf>
    <xf numFmtId="2" fontId="10" fillId="0" borderId="1" xfId="1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11" fillId="0" borderId="1" xfId="1" applyNumberFormat="1" applyFont="1" applyBorder="1" applyAlignment="1">
      <alignment horizontal="right" wrapText="1"/>
    </xf>
    <xf numFmtId="2" fontId="11" fillId="0" borderId="1" xfId="1" applyNumberFormat="1" applyFont="1" applyBorder="1" applyAlignment="1">
      <alignment horizontal="right"/>
    </xf>
    <xf numFmtId="4" fontId="10" fillId="0" borderId="1" xfId="1" applyNumberFormat="1" applyFont="1" applyBorder="1" applyAlignment="1">
      <alignment horizontal="right" wrapText="1"/>
    </xf>
    <xf numFmtId="4" fontId="10" fillId="0" borderId="1" xfId="1" applyNumberFormat="1" applyFont="1" applyBorder="1" applyAlignment="1">
      <alignment horizontal="right"/>
    </xf>
    <xf numFmtId="4" fontId="11" fillId="0" borderId="1" xfId="1" applyNumberFormat="1" applyFont="1" applyBorder="1" applyAlignment="1">
      <alignment horizontal="right"/>
    </xf>
    <xf numFmtId="0" fontId="10" fillId="0" borderId="1" xfId="1" applyFont="1" applyBorder="1" applyAlignment="1">
      <alignment horizontal="right"/>
    </xf>
    <xf numFmtId="0" fontId="7" fillId="0" borderId="0" xfId="0" applyFont="1" applyBorder="1"/>
    <xf numFmtId="0" fontId="4" fillId="0" borderId="0" xfId="1" applyFont="1" applyAlignment="1">
      <alignment horizontal="center" wrapText="1"/>
    </xf>
    <xf numFmtId="0" fontId="5" fillId="0" borderId="0" xfId="2" applyFont="1" applyAlignment="1">
      <alignment horizontal="center" vertical="top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Обычный_03.10 Приложение 10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E55" sqref="E55"/>
    </sheetView>
  </sheetViews>
  <sheetFormatPr defaultRowHeight="15"/>
  <cols>
    <col min="1" max="1" width="5" customWidth="1"/>
    <col min="2" max="2" width="46.7109375" customWidth="1"/>
    <col min="3" max="3" width="14.42578125" customWidth="1"/>
    <col min="4" max="4" width="14" customWidth="1"/>
    <col min="5" max="5" width="12.42578125" customWidth="1"/>
  </cols>
  <sheetData>
    <row r="1" spans="1:5">
      <c r="A1" s="7"/>
      <c r="B1" s="7"/>
      <c r="C1" s="7"/>
      <c r="D1" s="30"/>
      <c r="E1" s="30"/>
    </row>
    <row r="2" spans="1:5" ht="36" customHeight="1">
      <c r="A2" s="29" t="s">
        <v>70</v>
      </c>
      <c r="B2" s="29"/>
      <c r="C2" s="29"/>
      <c r="D2" s="29"/>
      <c r="E2" s="29"/>
    </row>
    <row r="3" spans="1:5" ht="17.25" customHeight="1">
      <c r="A3" s="7"/>
      <c r="B3" s="7"/>
      <c r="C3" s="7"/>
      <c r="D3" s="7"/>
      <c r="E3" s="8" t="s">
        <v>0</v>
      </c>
    </row>
    <row r="4" spans="1:5" ht="42.75">
      <c r="A4" s="9"/>
      <c r="B4" s="9" t="s">
        <v>1</v>
      </c>
      <c r="C4" s="9" t="s">
        <v>31</v>
      </c>
      <c r="D4" s="9" t="s">
        <v>32</v>
      </c>
      <c r="E4" s="9" t="s">
        <v>2</v>
      </c>
    </row>
    <row r="5" spans="1:5">
      <c r="A5" s="10"/>
      <c r="B5" s="1" t="s">
        <v>5</v>
      </c>
      <c r="C5" s="2">
        <v>0</v>
      </c>
      <c r="D5" s="2">
        <v>0</v>
      </c>
      <c r="E5" s="10"/>
    </row>
    <row r="6" spans="1:5" ht="49.5" customHeight="1">
      <c r="A6" s="4" t="s">
        <v>3</v>
      </c>
      <c r="B6" s="6" t="s">
        <v>4</v>
      </c>
      <c r="C6" s="22">
        <f>SUM(C7+C8+C9+C10+C14+C15+C16+C11+C12+C13+C17)</f>
        <v>10075356.23</v>
      </c>
      <c r="D6" s="22">
        <f>SUM(D7+D8+D9+D10+D14+D15+D16+D11+D12+D13+D17)</f>
        <v>10775026.060000001</v>
      </c>
      <c r="E6" s="23">
        <f t="shared" ref="E6:E34" si="0">SUM(D6*100/C6)</f>
        <v>106.94436815957623</v>
      </c>
    </row>
    <row r="7" spans="1:5" ht="78.75" customHeight="1">
      <c r="A7" s="3" t="s">
        <v>14</v>
      </c>
      <c r="B7" s="16" t="s">
        <v>10</v>
      </c>
      <c r="C7" s="24">
        <v>2964800</v>
      </c>
      <c r="D7" s="24">
        <v>3568223.51</v>
      </c>
      <c r="E7" s="20">
        <f t="shared" si="0"/>
        <v>120.35292464921748</v>
      </c>
    </row>
    <row r="8" spans="1:5" ht="100.5" customHeight="1">
      <c r="A8" s="3" t="s">
        <v>15</v>
      </c>
      <c r="B8" s="17" t="s">
        <v>11</v>
      </c>
      <c r="C8" s="24">
        <v>23800</v>
      </c>
      <c r="D8" s="24">
        <v>25094.36</v>
      </c>
      <c r="E8" s="20">
        <f t="shared" si="0"/>
        <v>105.43848739495799</v>
      </c>
    </row>
    <row r="9" spans="1:5" ht="78.75" customHeight="1">
      <c r="A9" s="3" t="s">
        <v>16</v>
      </c>
      <c r="B9" s="16" t="s">
        <v>12</v>
      </c>
      <c r="C9" s="24">
        <v>4051800</v>
      </c>
      <c r="D9" s="24">
        <v>4744278.3600000003</v>
      </c>
      <c r="E9" s="20">
        <f t="shared" si="0"/>
        <v>117.09063527321192</v>
      </c>
    </row>
    <row r="10" spans="1:5" ht="75" customHeight="1">
      <c r="A10" s="3" t="s">
        <v>17</v>
      </c>
      <c r="B10" s="18" t="s">
        <v>13</v>
      </c>
      <c r="C10" s="25"/>
      <c r="D10" s="25">
        <v>-608473.73</v>
      </c>
      <c r="E10" s="20"/>
    </row>
    <row r="11" spans="1:5" ht="75" customHeight="1">
      <c r="A11" s="3" t="s">
        <v>19</v>
      </c>
      <c r="B11" s="19" t="s">
        <v>20</v>
      </c>
      <c r="C11" s="25">
        <v>455200</v>
      </c>
      <c r="D11" s="25">
        <v>455200</v>
      </c>
      <c r="E11" s="20">
        <f t="shared" ref="E11:E13" si="1">SUM(D11*100/C11)</f>
        <v>100</v>
      </c>
    </row>
    <row r="12" spans="1:5" ht="26.25" customHeight="1">
      <c r="A12" s="3" t="s">
        <v>21</v>
      </c>
      <c r="B12" s="19" t="s">
        <v>27</v>
      </c>
      <c r="C12" s="25">
        <v>8000</v>
      </c>
      <c r="D12" s="25">
        <v>8634.93</v>
      </c>
      <c r="E12" s="20">
        <f t="shared" si="1"/>
        <v>107.93662500000001</v>
      </c>
    </row>
    <row r="13" spans="1:5" ht="27.75" customHeight="1">
      <c r="A13" s="3" t="s">
        <v>25</v>
      </c>
      <c r="B13" s="19" t="s">
        <v>28</v>
      </c>
      <c r="C13" s="25">
        <v>97200</v>
      </c>
      <c r="D13" s="25">
        <v>107512.4</v>
      </c>
      <c r="E13" s="20">
        <f t="shared" si="1"/>
        <v>110.60946502057614</v>
      </c>
    </row>
    <row r="14" spans="1:5" ht="27.75" customHeight="1">
      <c r="A14" s="3" t="s">
        <v>26</v>
      </c>
      <c r="B14" s="18" t="s">
        <v>18</v>
      </c>
      <c r="C14" s="25">
        <v>1733742.23</v>
      </c>
      <c r="D14" s="25">
        <v>1733742.23</v>
      </c>
      <c r="E14" s="20">
        <f t="shared" si="0"/>
        <v>100</v>
      </c>
    </row>
    <row r="15" spans="1:5" ht="61.5" customHeight="1">
      <c r="A15" s="3" t="s">
        <v>34</v>
      </c>
      <c r="B15" s="12" t="s">
        <v>35</v>
      </c>
      <c r="C15" s="13">
        <v>218969</v>
      </c>
      <c r="D15" s="13">
        <v>218969</v>
      </c>
      <c r="E15" s="20">
        <f t="shared" si="0"/>
        <v>100</v>
      </c>
    </row>
    <row r="16" spans="1:5" ht="41.25" customHeight="1">
      <c r="A16" s="3" t="s">
        <v>37</v>
      </c>
      <c r="B16" s="12" t="s">
        <v>36</v>
      </c>
      <c r="C16" s="13">
        <v>512245</v>
      </c>
      <c r="D16" s="13">
        <v>512245</v>
      </c>
      <c r="E16" s="20">
        <f t="shared" si="0"/>
        <v>100</v>
      </c>
    </row>
    <row r="17" spans="1:5" ht="87.75" customHeight="1">
      <c r="A17" s="3" t="s">
        <v>38</v>
      </c>
      <c r="B17" s="11" t="s">
        <v>33</v>
      </c>
      <c r="C17" s="25">
        <v>9600</v>
      </c>
      <c r="D17" s="25">
        <v>9600</v>
      </c>
      <c r="E17" s="20">
        <f t="shared" si="0"/>
        <v>100</v>
      </c>
    </row>
    <row r="18" spans="1:5">
      <c r="A18" s="4" t="s">
        <v>6</v>
      </c>
      <c r="B18" s="5" t="s">
        <v>7</v>
      </c>
      <c r="C18" s="26">
        <f>SUM(C19+C34++C20+C21+C22+C23+C24+C25+C26+C27+C28+C29+C30+C31+C32+C33)</f>
        <v>10075356.229999999</v>
      </c>
      <c r="D18" s="26">
        <f>SUM(D19+D34++D20+D21+D22+D23+D24+D25+D26+D27+D28+D29+D30+D31+D32+D33)</f>
        <v>9623243.1699999999</v>
      </c>
      <c r="E18" s="23">
        <f t="shared" si="0"/>
        <v>95.512684120747977</v>
      </c>
    </row>
    <row r="19" spans="1:5" ht="32.25" customHeight="1">
      <c r="A19" s="3" t="s">
        <v>22</v>
      </c>
      <c r="B19" s="18" t="s">
        <v>23</v>
      </c>
      <c r="C19" s="25">
        <v>1150000</v>
      </c>
      <c r="D19" s="25">
        <v>1150000</v>
      </c>
      <c r="E19" s="20">
        <f t="shared" si="0"/>
        <v>100</v>
      </c>
    </row>
    <row r="20" spans="1:5" ht="56.25" customHeight="1">
      <c r="A20" s="3" t="s">
        <v>8</v>
      </c>
      <c r="B20" s="14" t="s">
        <v>39</v>
      </c>
      <c r="C20" s="25">
        <v>583742.23</v>
      </c>
      <c r="D20" s="25">
        <v>583742.23</v>
      </c>
      <c r="E20" s="20">
        <f t="shared" si="0"/>
        <v>100</v>
      </c>
    </row>
    <row r="21" spans="1:5" ht="24.75" customHeight="1">
      <c r="A21" s="3" t="s">
        <v>46</v>
      </c>
      <c r="B21" s="14" t="s">
        <v>60</v>
      </c>
      <c r="C21" s="25">
        <v>52857.77</v>
      </c>
      <c r="D21" s="25">
        <v>52857.77</v>
      </c>
      <c r="E21" s="20">
        <f t="shared" si="0"/>
        <v>100</v>
      </c>
    </row>
    <row r="22" spans="1:5" ht="18" customHeight="1">
      <c r="A22" s="3" t="s">
        <v>47</v>
      </c>
      <c r="B22" s="15" t="s">
        <v>40</v>
      </c>
      <c r="C22" s="25">
        <v>10600</v>
      </c>
      <c r="D22" s="25">
        <v>10600</v>
      </c>
      <c r="E22" s="20">
        <f t="shared" si="0"/>
        <v>100</v>
      </c>
    </row>
    <row r="23" spans="1:5" ht="15.75" customHeight="1">
      <c r="A23" s="3" t="s">
        <v>49</v>
      </c>
      <c r="B23" s="15" t="s">
        <v>41</v>
      </c>
      <c r="C23" s="25">
        <v>93723</v>
      </c>
      <c r="D23" s="25">
        <v>93723</v>
      </c>
      <c r="E23" s="20">
        <f t="shared" si="0"/>
        <v>100</v>
      </c>
    </row>
    <row r="24" spans="1:5" ht="27" customHeight="1">
      <c r="A24" s="3" t="s">
        <v>48</v>
      </c>
      <c r="B24" s="15" t="s">
        <v>42</v>
      </c>
      <c r="C24" s="25">
        <v>97400</v>
      </c>
      <c r="D24" s="25">
        <v>97400</v>
      </c>
      <c r="E24" s="20">
        <f t="shared" si="0"/>
        <v>100</v>
      </c>
    </row>
    <row r="25" spans="1:5" ht="16.5" customHeight="1">
      <c r="A25" s="3" t="s">
        <v>50</v>
      </c>
      <c r="B25" s="15" t="s">
        <v>69</v>
      </c>
      <c r="C25" s="25">
        <v>164300</v>
      </c>
      <c r="D25" s="25">
        <v>164300</v>
      </c>
      <c r="E25" s="20">
        <f t="shared" si="0"/>
        <v>100</v>
      </c>
    </row>
    <row r="26" spans="1:5" ht="13.5" customHeight="1">
      <c r="A26" s="3" t="s">
        <v>51</v>
      </c>
      <c r="B26" s="15" t="s">
        <v>43</v>
      </c>
      <c r="C26" s="25">
        <v>58000</v>
      </c>
      <c r="D26" s="25">
        <v>58000</v>
      </c>
      <c r="E26" s="20">
        <f t="shared" si="0"/>
        <v>100</v>
      </c>
    </row>
    <row r="27" spans="1:5" ht="17.25" customHeight="1">
      <c r="A27" s="3" t="s">
        <v>52</v>
      </c>
      <c r="B27" s="15" t="s">
        <v>44</v>
      </c>
      <c r="C27" s="25">
        <v>185512.13</v>
      </c>
      <c r="D27" s="25">
        <v>185512.13</v>
      </c>
      <c r="E27" s="20">
        <f t="shared" si="0"/>
        <v>100</v>
      </c>
    </row>
    <row r="28" spans="1:5" ht="19.5" customHeight="1">
      <c r="A28" s="3" t="s">
        <v>53</v>
      </c>
      <c r="B28" s="15" t="s">
        <v>61</v>
      </c>
      <c r="C28" s="25">
        <v>196330.2</v>
      </c>
      <c r="D28" s="25">
        <v>196330.2</v>
      </c>
      <c r="E28" s="20">
        <f t="shared" si="0"/>
        <v>100</v>
      </c>
    </row>
    <row r="29" spans="1:5" ht="17.25" customHeight="1">
      <c r="A29" s="3" t="s">
        <v>54</v>
      </c>
      <c r="B29" s="15" t="s">
        <v>45</v>
      </c>
      <c r="C29" s="21">
        <v>218000</v>
      </c>
      <c r="D29" s="21">
        <v>218000</v>
      </c>
      <c r="E29" s="20">
        <f t="shared" si="0"/>
        <v>100</v>
      </c>
    </row>
    <row r="30" spans="1:5" ht="29.25" customHeight="1">
      <c r="A30" s="3" t="s">
        <v>55</v>
      </c>
      <c r="B30" s="15" t="s">
        <v>64</v>
      </c>
      <c r="C30" s="21">
        <v>357577.84</v>
      </c>
      <c r="D30" s="21">
        <v>357577.84</v>
      </c>
      <c r="E30" s="20">
        <f t="shared" si="0"/>
        <v>99.999999999999986</v>
      </c>
    </row>
    <row r="31" spans="1:5" ht="20.25" customHeight="1">
      <c r="A31" s="3" t="s">
        <v>56</v>
      </c>
      <c r="B31" s="15" t="s">
        <v>62</v>
      </c>
      <c r="C31" s="21">
        <v>1000000</v>
      </c>
      <c r="D31" s="21">
        <v>1000000</v>
      </c>
      <c r="E31" s="20">
        <f t="shared" si="0"/>
        <v>100</v>
      </c>
    </row>
    <row r="32" spans="1:5" ht="13.5" customHeight="1">
      <c r="A32" s="3" t="s">
        <v>57</v>
      </c>
      <c r="B32" s="15" t="s">
        <v>30</v>
      </c>
      <c r="C32" s="21">
        <v>90000</v>
      </c>
      <c r="D32" s="21">
        <v>90000</v>
      </c>
      <c r="E32" s="20">
        <f t="shared" si="0"/>
        <v>100</v>
      </c>
    </row>
    <row r="33" spans="1:5" ht="30" customHeight="1">
      <c r="A33" s="3" t="s">
        <v>58</v>
      </c>
      <c r="B33" s="15" t="s">
        <v>63</v>
      </c>
      <c r="C33" s="21">
        <v>275200</v>
      </c>
      <c r="D33" s="21">
        <v>275200</v>
      </c>
      <c r="E33" s="20">
        <f t="shared" si="0"/>
        <v>100</v>
      </c>
    </row>
    <row r="34" spans="1:5" ht="29.25" customHeight="1">
      <c r="A34" s="3" t="s">
        <v>59</v>
      </c>
      <c r="B34" s="18" t="s">
        <v>24</v>
      </c>
      <c r="C34" s="25">
        <v>5542113.0599999996</v>
      </c>
      <c r="D34" s="25">
        <v>5090000</v>
      </c>
      <c r="E34" s="20">
        <f t="shared" si="0"/>
        <v>91.842225968591123</v>
      </c>
    </row>
    <row r="35" spans="1:5">
      <c r="A35" s="3" t="s">
        <v>29</v>
      </c>
      <c r="B35" s="1" t="s">
        <v>9</v>
      </c>
      <c r="C35" s="25">
        <v>0</v>
      </c>
      <c r="D35" s="26">
        <f>SUM(D6-D18)</f>
        <v>1151782.8900000006</v>
      </c>
      <c r="E35" s="27"/>
    </row>
    <row r="37" spans="1:5">
      <c r="B37" s="31" t="s">
        <v>66</v>
      </c>
      <c r="C37" s="31"/>
      <c r="D37" s="31"/>
    </row>
    <row r="38" spans="1:5">
      <c r="B38" s="32"/>
      <c r="C38" s="32"/>
      <c r="D38" s="32"/>
    </row>
    <row r="39" spans="1:5">
      <c r="B39" s="31" t="s">
        <v>67</v>
      </c>
      <c r="C39" s="31"/>
      <c r="D39" s="31"/>
    </row>
    <row r="40" spans="1:5">
      <c r="B40" s="28" t="s">
        <v>65</v>
      </c>
    </row>
    <row r="41" spans="1:5">
      <c r="B41" t="s">
        <v>68</v>
      </c>
    </row>
  </sheetData>
  <mergeCells count="5">
    <mergeCell ref="A2:E2"/>
    <mergeCell ref="D1:E1"/>
    <mergeCell ref="B37:D37"/>
    <mergeCell ref="B38:D38"/>
    <mergeCell ref="B39:D3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ЗамГлавы_ФЭО</dc:creator>
  <cp:lastModifiedBy>ЗамГлавы_ФЭО</cp:lastModifiedBy>
  <cp:lastPrinted>2022-01-21T11:55:30Z</cp:lastPrinted>
  <dcterms:created xsi:type="dcterms:W3CDTF">2017-02-22T07:23:05Z</dcterms:created>
  <dcterms:modified xsi:type="dcterms:W3CDTF">2022-04-13T11:46:53Z</dcterms:modified>
</cp:coreProperties>
</file>